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atier\Desktop\DEVELOPPEMENTS\II.1. DEVELOPPEMENT FRANCE\CTI 2019\DOSSIER CTI 2018\Dossier B A2I\Dossier A2I 2018 Vinstances\Annexes\A. Mission et organisation\Annexes UTT\"/>
    </mc:Choice>
  </mc:AlternateContent>
  <bookViews>
    <workbookView xWindow="0" yWindow="0" windowWidth="28800" windowHeight="12336" tabRatio="841" activeTab="4"/>
  </bookViews>
  <sheets>
    <sheet name="Répartition effectifs en ETPT" sheetId="4" r:id="rId1"/>
    <sheet name="Dotation emplois 2015 2017" sheetId="1" r:id="rId2"/>
    <sheet name="Répartition des eff par emplois" sheetId="2" r:id="rId3"/>
    <sheet name="Tab des Ens et EC 2015 2017" sheetId="3" r:id="rId4"/>
    <sheet name="Biatss par statut et corps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3" l="1"/>
  <c r="D18" i="3"/>
  <c r="G4" i="4" l="1"/>
  <c r="G3" i="4"/>
  <c r="D8" i="5"/>
  <c r="E8" i="5"/>
  <c r="F8" i="5"/>
  <c r="E11" i="3"/>
  <c r="F11" i="3"/>
  <c r="G11" i="3"/>
  <c r="D11" i="3"/>
  <c r="K11" i="3"/>
  <c r="J11" i="3"/>
  <c r="I11" i="3"/>
  <c r="H10" i="3"/>
  <c r="H9" i="3"/>
  <c r="H8" i="3"/>
  <c r="H7" i="3"/>
  <c r="H4" i="3"/>
  <c r="H5" i="3"/>
  <c r="H6" i="3"/>
  <c r="H11" i="3"/>
  <c r="O11" i="3"/>
  <c r="N11" i="3"/>
  <c r="M11" i="3"/>
  <c r="L10" i="3"/>
  <c r="L9" i="3"/>
  <c r="L8" i="3"/>
  <c r="L7" i="3"/>
  <c r="L6" i="3"/>
  <c r="L5" i="3"/>
  <c r="L4" i="3"/>
  <c r="E23" i="2"/>
  <c r="F23" i="2"/>
  <c r="D23" i="2"/>
  <c r="F11" i="2"/>
  <c r="F18" i="2"/>
  <c r="E18" i="2"/>
  <c r="D18" i="2"/>
  <c r="E11" i="2"/>
  <c r="D11" i="2"/>
  <c r="L11" i="3"/>
  <c r="F5" i="1"/>
</calcChain>
</file>

<file path=xl/sharedStrings.xml><?xml version="1.0" encoding="utf-8"?>
<sst xmlns="http://schemas.openxmlformats.org/spreadsheetml/2006/main" count="81" uniqueCount="53">
  <si>
    <t>Plafonds d'emplois</t>
  </si>
  <si>
    <t>Plafond d'emplois Etat (ETPT)</t>
  </si>
  <si>
    <t>Plafond d'emplois Etablissement (ETPT)</t>
  </si>
  <si>
    <t>Plafond d'emplois Global (ETPT)</t>
  </si>
  <si>
    <t>Voté</t>
  </si>
  <si>
    <t xml:space="preserve">Voté </t>
  </si>
  <si>
    <t>SYNTHESE</t>
  </si>
  <si>
    <t>dont ETP 
Titulaires</t>
  </si>
  <si>
    <t>dont ETP 
CDD</t>
  </si>
  <si>
    <t>dont ETP 
CDI</t>
  </si>
  <si>
    <t>PU</t>
  </si>
  <si>
    <t>MdC</t>
  </si>
  <si>
    <t>PRAG</t>
  </si>
  <si>
    <t>ATER</t>
  </si>
  <si>
    <t>PAST 50%</t>
  </si>
  <si>
    <t>ECC</t>
  </si>
  <si>
    <t>ENS. CONT.</t>
  </si>
  <si>
    <t>TOTAL ENSEIGNANTS ET ENSEIGNANTS-CHERCHEURS</t>
  </si>
  <si>
    <t>BIATSS  AENES</t>
  </si>
  <si>
    <t>BIATSS ITRF</t>
  </si>
  <si>
    <t>BIATSS MEDICO-SOCIAUX</t>
  </si>
  <si>
    <t>BIATSS BIB</t>
  </si>
  <si>
    <t>Cadres Contractuels</t>
  </si>
  <si>
    <t>TOTAL BIATSS ET CADRES CONT.
(HORS RECHERCHE)</t>
  </si>
  <si>
    <t>Personnels de recherche *</t>
  </si>
  <si>
    <t>BIATSS sur Contrats de recherche</t>
  </si>
  <si>
    <t>Doctorants Contractuels</t>
  </si>
  <si>
    <t>TOTAL PERSONNELS DE 
RECHERCHE</t>
  </si>
  <si>
    <t>* communément appelés "Post-Doc"</t>
  </si>
  <si>
    <t>TOTAL GENERAL</t>
  </si>
  <si>
    <t>TOTAL
ETP 2017</t>
  </si>
  <si>
    <t>TOTAL
PERS.
PHYS. 2017</t>
  </si>
  <si>
    <t>TOTAL
ETP 2015</t>
  </si>
  <si>
    <t>TOTAL
PERS.
PHYS. 2015</t>
  </si>
  <si>
    <t>TOTAL
ETP 2016</t>
  </si>
  <si>
    <t>TOTAL
PERS.
PHYS. 2016</t>
  </si>
  <si>
    <t xml:space="preserve"> </t>
  </si>
  <si>
    <t>Nbre heures 2015/2016</t>
  </si>
  <si>
    <t>Nbre heures 2016/2017</t>
  </si>
  <si>
    <t>TOTAL BIATSS (HORS CADRES CONT. ET HORS RECHERCHE)</t>
  </si>
  <si>
    <t>Total des effectifs (en ETPT) inscrits au budget (hors vacation et hors contrats de recherche)</t>
  </si>
  <si>
    <t>ETPT recherche</t>
  </si>
  <si>
    <t>ETPT Formation</t>
  </si>
  <si>
    <t>ETPT appui recherche</t>
  </si>
  <si>
    <t>ETPT appui formation</t>
  </si>
  <si>
    <t>ETPT support</t>
  </si>
  <si>
    <t>ETPT Total</t>
  </si>
  <si>
    <t>Effectif</t>
  </si>
  <si>
    <t>Pourcentage</t>
  </si>
  <si>
    <t>Répartition des effectifs par emplois</t>
  </si>
  <si>
    <t>Permanents</t>
  </si>
  <si>
    <t>Vacataires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</si>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</sst>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.5"/>
      <color indexed="12"/>
      <name val="Helvetica"/>
      <family val="2"/>
    </font>
    <font>
      <b/>
      <sz val="10.5"/>
      <color indexed="9"/>
      <name val="Helvetica"/>
      <family val="2"/>
    </font>
    <font>
      <b/>
      <i/>
      <sz val="10.5"/>
      <color indexed="9"/>
      <name val="Helvetica"/>
      <family val="2"/>
    </font>
    <font>
      <b/>
      <sz val="10.5"/>
      <name val="Helvetica"/>
      <family val="2"/>
    </font>
    <font>
      <i/>
      <sz val="10.5"/>
      <name val="Helvetica"/>
      <family val="2"/>
    </font>
    <font>
      <b/>
      <i/>
      <sz val="10.5"/>
      <name val="Helvetica"/>
      <family val="2"/>
    </font>
    <font>
      <b/>
      <sz val="10.5"/>
      <color theme="0"/>
      <name val="Helvetica"/>
      <family val="2"/>
    </font>
    <font>
      <b/>
      <i/>
      <sz val="9"/>
      <color theme="0"/>
      <name val="Helvetica"/>
      <family val="2"/>
    </font>
    <font>
      <b/>
      <sz val="10.5"/>
      <name val="Helvetica"/>
      <family val="2"/>
    </font>
    <font>
      <b/>
      <sz val="11"/>
      <name val="Helvetica"/>
      <family val="2"/>
    </font>
    <font>
      <b/>
      <sz val="11"/>
      <name val="Helvetica"/>
      <family val="2"/>
    </font>
    <font>
      <i/>
      <sz val="9"/>
      <name val="Helvetica"/>
      <family val="2"/>
    </font>
    <font>
      <b/>
      <sz val="1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0066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66CC"/>
        <bgColor indexed="48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0B4D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ck">
        <color theme="0"/>
      </bottom>
      <diagonal/>
    </border>
    <border>
      <left/>
      <right/>
      <top style="thin">
        <color indexed="64"/>
      </top>
      <bottom style="thick">
        <color theme="0"/>
      </bottom>
      <diagonal/>
    </border>
    <border>
      <left/>
      <right style="thick">
        <color theme="0"/>
      </right>
      <top style="thin">
        <color indexed="64"/>
      </top>
      <bottom style="thick">
        <color theme="0"/>
      </bottom>
      <diagonal/>
    </border>
    <border>
      <left style="thick">
        <color theme="0"/>
      </left>
      <right/>
      <top style="thin">
        <color indexed="64"/>
      </top>
      <bottom style="medium">
        <color theme="0"/>
      </bottom>
      <diagonal/>
    </border>
    <border>
      <left/>
      <right style="thick">
        <color theme="0"/>
      </right>
      <top style="thin">
        <color indexed="64"/>
      </top>
      <bottom style="medium">
        <color theme="0"/>
      </bottom>
      <diagonal/>
    </border>
    <border>
      <left/>
      <right style="thin">
        <color indexed="64"/>
      </right>
      <top style="thin">
        <color indexed="64"/>
      </top>
      <bottom style="medium">
        <color theme="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auto="1"/>
      </bottom>
      <diagonal/>
    </border>
    <border>
      <left style="hair">
        <color indexed="64"/>
      </left>
      <right/>
      <top style="medium">
        <color theme="0"/>
      </top>
      <bottom style="hair">
        <color indexed="64"/>
      </bottom>
      <diagonal/>
    </border>
    <border>
      <left/>
      <right style="thin">
        <color indexed="64"/>
      </right>
      <top style="medium">
        <color theme="0"/>
      </top>
      <bottom style="hair">
        <color auto="1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theme="0"/>
      </right>
      <top style="thin">
        <color indexed="64"/>
      </top>
      <bottom/>
      <diagonal/>
    </border>
    <border>
      <left style="thick">
        <color theme="0"/>
      </left>
      <right style="thick">
        <color theme="0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thick">
        <color theme="0"/>
      </right>
      <top/>
      <bottom style="medium">
        <color theme="0"/>
      </bottom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n">
        <color indexed="64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thick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medium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medium">
        <color theme="0"/>
      </left>
      <right/>
      <top style="thick">
        <color theme="0"/>
      </top>
      <bottom style="thick">
        <color theme="0"/>
      </bottom>
      <diagonal/>
    </border>
    <border>
      <left style="hair">
        <color auto="1"/>
      </left>
      <right style="thick">
        <color theme="0"/>
      </right>
      <top style="thick">
        <color theme="0"/>
      </top>
      <bottom style="hair">
        <color auto="1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medium">
        <color theme="0"/>
      </top>
      <bottom style="thin">
        <color indexed="64"/>
      </bottom>
      <diagonal/>
    </border>
    <border>
      <left/>
      <right/>
      <top style="medium">
        <color theme="0"/>
      </top>
      <bottom style="thin">
        <color indexed="64"/>
      </bottom>
      <diagonal/>
    </border>
    <border>
      <left/>
      <right style="thick">
        <color theme="0"/>
      </right>
      <top style="medium">
        <color theme="0"/>
      </top>
      <bottom style="thin">
        <color indexed="64"/>
      </bottom>
      <diagonal/>
    </border>
    <border>
      <left style="thick">
        <color theme="0"/>
      </left>
      <right/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 style="medium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theme="0"/>
      </bottom>
      <diagonal/>
    </border>
    <border>
      <left/>
      <right/>
      <top style="thin">
        <color indexed="64"/>
      </top>
      <bottom style="medium">
        <color theme="0"/>
      </bottom>
      <diagonal/>
    </border>
    <border>
      <left style="thick">
        <color theme="0"/>
      </left>
      <right style="thick">
        <color theme="0"/>
      </right>
      <top style="thin">
        <color indexed="64"/>
      </top>
      <bottom style="thick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/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 applyFill="1" applyAlignment="1">
      <alignment horizontal="justify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Continuous" vertical="center"/>
    </xf>
    <xf numFmtId="0" fontId="5" fillId="2" borderId="9" xfId="0" applyFont="1" applyFill="1" applyBorder="1" applyAlignment="1">
      <alignment horizontal="centerContinuous" vertical="center"/>
    </xf>
    <xf numFmtId="1" fontId="6" fillId="0" borderId="10" xfId="0" applyNumberFormat="1" applyFont="1" applyFill="1" applyBorder="1" applyAlignment="1">
      <alignment horizontal="centerContinuous" vertical="center"/>
    </xf>
    <xf numFmtId="1" fontId="6" fillId="0" borderId="11" xfId="0" applyNumberFormat="1" applyFont="1" applyFill="1" applyBorder="1" applyAlignment="1">
      <alignment horizontal="centerContinuous" vertical="center"/>
    </xf>
    <xf numFmtId="1" fontId="6" fillId="0" borderId="12" xfId="0" applyNumberFormat="1" applyFont="1" applyFill="1" applyBorder="1" applyAlignment="1">
      <alignment horizontal="centerContinuous" vertical="center"/>
    </xf>
    <xf numFmtId="1" fontId="7" fillId="0" borderId="12" xfId="0" applyNumberFormat="1" applyFont="1" applyFill="1" applyBorder="1" applyAlignment="1">
      <alignment horizontal="centerContinuous" vertical="center"/>
    </xf>
    <xf numFmtId="1" fontId="7" fillId="0" borderId="13" xfId="0" applyNumberFormat="1" applyFont="1" applyFill="1" applyBorder="1" applyAlignment="1">
      <alignment horizontal="centerContinuous" vertical="center"/>
    </xf>
    <xf numFmtId="0" fontId="5" fillId="2" borderId="14" xfId="0" applyFont="1" applyFill="1" applyBorder="1" applyAlignment="1">
      <alignment horizontal="centerContinuous" vertical="center"/>
    </xf>
    <xf numFmtId="0" fontId="5" fillId="2" borderId="15" xfId="0" applyFont="1" applyFill="1" applyBorder="1" applyAlignment="1">
      <alignment horizontal="centerContinuous" vertical="center"/>
    </xf>
    <xf numFmtId="1" fontId="6" fillId="0" borderId="16" xfId="0" applyNumberFormat="1" applyFont="1" applyFill="1" applyBorder="1" applyAlignment="1">
      <alignment horizontal="centerContinuous" vertical="center"/>
    </xf>
    <xf numFmtId="1" fontId="6" fillId="0" borderId="17" xfId="0" applyNumberFormat="1" applyFont="1" applyFill="1" applyBorder="1" applyAlignment="1">
      <alignment horizontal="centerContinuous" vertical="center"/>
    </xf>
    <xf numFmtId="1" fontId="6" fillId="0" borderId="19" xfId="0" applyNumberFormat="1" applyFont="1" applyFill="1" applyBorder="1" applyAlignment="1">
      <alignment horizontal="centerContinuous" vertical="center"/>
    </xf>
    <xf numFmtId="1" fontId="7" fillId="0" borderId="19" xfId="0" applyNumberFormat="1" applyFont="1" applyFill="1" applyBorder="1" applyAlignment="1">
      <alignment horizontal="centerContinuous" vertical="center"/>
    </xf>
    <xf numFmtId="1" fontId="6" fillId="0" borderId="18" xfId="0" applyNumberFormat="1" applyFont="1" applyFill="1" applyBorder="1" applyAlignment="1">
      <alignment horizontal="centerContinuous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Continuous" vertical="center"/>
    </xf>
    <xf numFmtId="0" fontId="5" fillId="3" borderId="15" xfId="0" applyFont="1" applyFill="1" applyBorder="1" applyAlignment="1">
      <alignment horizontal="centerContinuous" vertical="center"/>
    </xf>
    <xf numFmtId="1" fontId="6" fillId="3" borderId="10" xfId="0" applyNumberFormat="1" applyFont="1" applyFill="1" applyBorder="1" applyAlignment="1">
      <alignment horizontal="centerContinuous" vertical="center"/>
    </xf>
    <xf numFmtId="1" fontId="6" fillId="3" borderId="11" xfId="0" applyNumberFormat="1" applyFont="1" applyFill="1" applyBorder="1" applyAlignment="1">
      <alignment horizontal="centerContinuous" vertical="center"/>
    </xf>
    <xf numFmtId="1" fontId="7" fillId="3" borderId="10" xfId="0" applyNumberFormat="1" applyFont="1" applyFill="1" applyBorder="1" applyAlignment="1">
      <alignment horizontal="centerContinuous" vertical="center"/>
    </xf>
    <xf numFmtId="1" fontId="6" fillId="3" borderId="13" xfId="0" applyNumberFormat="1" applyFont="1" applyFill="1" applyBorder="1" applyAlignment="1">
      <alignment horizontal="centerContinuous" vertical="center"/>
    </xf>
    <xf numFmtId="0" fontId="5" fillId="3" borderId="3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5" borderId="33" xfId="0" applyFont="1" applyFill="1" applyBorder="1" applyAlignment="1">
      <alignment vertical="center"/>
    </xf>
    <xf numFmtId="0" fontId="6" fillId="5" borderId="14" xfId="0" applyFont="1" applyFill="1" applyBorder="1" applyAlignment="1">
      <alignment vertical="center"/>
    </xf>
    <xf numFmtId="0" fontId="6" fillId="0" borderId="1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34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vertical="center"/>
    </xf>
    <xf numFmtId="0" fontId="6" fillId="0" borderId="36" xfId="0" applyFont="1" applyFill="1" applyBorder="1" applyAlignment="1">
      <alignment horizontal="center" vertical="center"/>
    </xf>
    <xf numFmtId="0" fontId="6" fillId="0" borderId="37" xfId="0" applyFont="1" applyFill="1" applyBorder="1" applyAlignment="1">
      <alignment horizontal="center" vertical="center"/>
    </xf>
    <xf numFmtId="0" fontId="11" fillId="6" borderId="41" xfId="0" applyFont="1" applyFill="1" applyBorder="1" applyAlignment="1">
      <alignment horizontal="center" vertical="center"/>
    </xf>
    <xf numFmtId="0" fontId="7" fillId="3" borderId="42" xfId="0" applyFont="1" applyFill="1" applyBorder="1" applyAlignment="1">
      <alignment horizontal="center" vertical="center"/>
    </xf>
    <xf numFmtId="0" fontId="7" fillId="3" borderId="43" xfId="0" applyFont="1" applyFill="1" applyBorder="1" applyAlignment="1">
      <alignment horizontal="center" vertical="center"/>
    </xf>
    <xf numFmtId="0" fontId="11" fillId="6" borderId="4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0" fillId="3" borderId="46" xfId="0" applyFont="1" applyFill="1" applyBorder="1" applyAlignment="1">
      <alignment horizontal="center" vertical="center"/>
    </xf>
    <xf numFmtId="0" fontId="10" fillId="3" borderId="32" xfId="0" applyFont="1" applyFill="1" applyBorder="1" applyAlignment="1">
      <alignment horizontal="center" vertical="center"/>
    </xf>
    <xf numFmtId="0" fontId="12" fillId="6" borderId="41" xfId="0" applyFont="1" applyFill="1" applyBorder="1" applyAlignment="1">
      <alignment horizontal="center" vertical="center"/>
    </xf>
    <xf numFmtId="0" fontId="12" fillId="6" borderId="42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top"/>
    </xf>
    <xf numFmtId="1" fontId="12" fillId="7" borderId="50" xfId="0" applyNumberFormat="1" applyFont="1" applyFill="1" applyBorder="1" applyAlignment="1">
      <alignment horizontal="center" vertical="center"/>
    </xf>
    <xf numFmtId="0" fontId="12" fillId="7" borderId="50" xfId="0" applyFont="1" applyFill="1" applyBorder="1" applyAlignment="1">
      <alignment horizontal="center" vertical="center"/>
    </xf>
    <xf numFmtId="0" fontId="0" fillId="0" borderId="52" xfId="0" applyBorder="1"/>
    <xf numFmtId="0" fontId="0" fillId="8" borderId="53" xfId="0" applyFill="1" applyBorder="1" applyAlignment="1">
      <alignment horizontal="center" vertical="center" wrapText="1"/>
    </xf>
    <xf numFmtId="0" fontId="0" fillId="8" borderId="54" xfId="0" applyFill="1" applyBorder="1" applyAlignment="1">
      <alignment horizontal="center" vertical="center" wrapText="1"/>
    </xf>
    <xf numFmtId="0" fontId="0" fillId="8" borderId="55" xfId="0" applyFill="1" applyBorder="1"/>
    <xf numFmtId="2" fontId="0" fillId="9" borderId="56" xfId="0" applyNumberFormat="1" applyFill="1" applyBorder="1"/>
    <xf numFmtId="2" fontId="0" fillId="8" borderId="57" xfId="0" applyNumberFormat="1" applyFill="1" applyBorder="1"/>
    <xf numFmtId="0" fontId="0" fillId="8" borderId="58" xfId="0" applyFill="1" applyBorder="1"/>
    <xf numFmtId="10" fontId="0" fillId="9" borderId="59" xfId="0" applyNumberFormat="1" applyFill="1" applyBorder="1"/>
    <xf numFmtId="10" fontId="0" fillId="8" borderId="60" xfId="0" applyNumberFormat="1" applyFill="1" applyBorder="1"/>
    <xf numFmtId="0" fontId="1" fillId="10" borderId="0" xfId="0" applyFont="1" applyFill="1" applyAlignment="1">
      <alignment horizontal="centerContinuous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4" fillId="0" borderId="61" xfId="0" applyFont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8" fillId="4" borderId="31" xfId="0" applyFont="1" applyFill="1" applyBorder="1" applyAlignment="1">
      <alignment horizontal="center" vertical="center" wrapText="1"/>
    </xf>
    <xf numFmtId="0" fontId="5" fillId="3" borderId="38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7" borderId="47" xfId="0" applyFont="1" applyFill="1" applyBorder="1" applyAlignment="1">
      <alignment horizontal="center" vertical="center" wrapText="1"/>
    </xf>
    <xf numFmtId="0" fontId="5" fillId="7" borderId="48" xfId="0" applyFont="1" applyFill="1" applyBorder="1" applyAlignment="1">
      <alignment horizontal="center" vertical="center" wrapText="1"/>
    </xf>
    <xf numFmtId="0" fontId="5" fillId="7" borderId="49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8" fillId="4" borderId="44" xfId="0" applyFont="1" applyFill="1" applyBorder="1" applyAlignment="1">
      <alignment horizontal="center" vertical="center" wrapText="1"/>
    </xf>
    <xf numFmtId="0" fontId="8" fillId="4" borderId="4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3" fillId="4" borderId="29" xfId="0" applyFont="1" applyFill="1" applyBorder="1" applyAlignment="1">
      <alignment horizontal="center" vertical="center" wrapText="1"/>
    </xf>
    <xf numFmtId="0" fontId="3" fillId="4" borderId="30" xfId="0" applyFont="1" applyFill="1" applyBorder="1" applyAlignment="1">
      <alignment horizontal="center" vertical="center" wrapText="1"/>
    </xf>
    <xf numFmtId="0" fontId="3" fillId="4" borderId="31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1" fillId="2" borderId="51" xfId="0" applyFont="1" applyFill="1" applyBorder="1" applyAlignment="1">
      <alignment horizont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>
      <selection activeCell="C10" sqref="C10"/>
    </sheetView>
  </sheetViews>
  <sheetFormatPr baseColWidth="10" defaultRowHeight="14.4" x14ac:dyDescent="0.3"/>
  <cols>
    <col min="2" max="4" width="11.5546875" bestFit="1" customWidth="1"/>
    <col min="5" max="5" width="16.109375" customWidth="1"/>
    <col min="6" max="6" width="14" customWidth="1"/>
    <col min="7" max="7" width="17.109375" customWidth="1"/>
  </cols>
  <sheetData>
    <row r="1" spans="1:7" x14ac:dyDescent="0.3">
      <c r="A1" s="58"/>
      <c r="B1" s="58" t="s">
        <v>40</v>
      </c>
      <c r="C1" s="58"/>
      <c r="D1" s="58"/>
      <c r="E1" s="58"/>
      <c r="F1" s="58"/>
      <c r="G1" s="58"/>
    </row>
    <row r="2" spans="1:7" ht="28.8" x14ac:dyDescent="0.3">
      <c r="A2" s="49"/>
      <c r="B2" s="50" t="s">
        <v>41</v>
      </c>
      <c r="C2" s="50" t="s">
        <v>42</v>
      </c>
      <c r="D2" s="50" t="s">
        <v>43</v>
      </c>
      <c r="E2" s="50" t="s">
        <v>44</v>
      </c>
      <c r="F2" s="50" t="s">
        <v>45</v>
      </c>
      <c r="G2" s="51" t="s">
        <v>46</v>
      </c>
    </row>
    <row r="3" spans="1:7" x14ac:dyDescent="0.3">
      <c r="A3" s="52" t="s">
        <v>47</v>
      </c>
      <c r="B3" s="53">
        <v>78.362538129345097</v>
      </c>
      <c r="C3" s="53">
        <v>99.669502137356091</v>
      </c>
      <c r="D3" s="53">
        <v>7.8120524628669443</v>
      </c>
      <c r="E3" s="53">
        <v>60.167920898879977</v>
      </c>
      <c r="F3" s="53">
        <v>127.71</v>
      </c>
      <c r="G3" s="54">
        <f>SUM(B3:F3)</f>
        <v>373.72201362844811</v>
      </c>
    </row>
    <row r="4" spans="1:7" x14ac:dyDescent="0.3">
      <c r="A4" s="55" t="s">
        <v>48</v>
      </c>
      <c r="B4" s="56">
        <v>0.20968248455888122</v>
      </c>
      <c r="C4" s="56">
        <v>0.26669566021983326</v>
      </c>
      <c r="D4" s="56">
        <v>2.0903490481823141E-2</v>
      </c>
      <c r="E4" s="56">
        <v>0.16099732660515886</v>
      </c>
      <c r="F4" s="56">
        <v>0.3417</v>
      </c>
      <c r="G4" s="57">
        <f>SUM(B4:F4)</f>
        <v>0.99997896186569657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>
      <selection activeCell="D8" sqref="D8:D9"/>
    </sheetView>
  </sheetViews>
  <sheetFormatPr baseColWidth="10" defaultRowHeight="14.4" x14ac:dyDescent="0.3"/>
  <sheetData>
    <row r="1" spans="1:9" x14ac:dyDescent="0.3">
      <c r="A1" s="1"/>
      <c r="B1" s="1"/>
      <c r="C1" s="1"/>
      <c r="D1" s="1"/>
      <c r="E1" s="1"/>
      <c r="F1" s="1"/>
      <c r="G1" s="1"/>
      <c r="H1" s="1"/>
      <c r="I1" s="1"/>
    </row>
    <row r="2" spans="1:9" ht="33.75" customHeight="1" thickBot="1" x14ac:dyDescent="0.35">
      <c r="A2" s="59" t="s">
        <v>0</v>
      </c>
      <c r="B2" s="60"/>
      <c r="C2" s="61"/>
      <c r="D2" s="62" t="s">
        <v>1</v>
      </c>
      <c r="E2" s="63"/>
      <c r="F2" s="62" t="s">
        <v>2</v>
      </c>
      <c r="G2" s="63"/>
      <c r="H2" s="62" t="s">
        <v>3</v>
      </c>
      <c r="I2" s="64"/>
    </row>
    <row r="3" spans="1:9" ht="29.25" customHeight="1" thickTop="1" thickBot="1" x14ac:dyDescent="0.35">
      <c r="A3" s="2">
        <v>2015</v>
      </c>
      <c r="B3" s="3" t="s">
        <v>4</v>
      </c>
      <c r="C3" s="4"/>
      <c r="D3" s="5">
        <v>298</v>
      </c>
      <c r="E3" s="6"/>
      <c r="F3" s="7">
        <v>189</v>
      </c>
      <c r="G3" s="6"/>
      <c r="H3" s="8">
        <v>487</v>
      </c>
      <c r="I3" s="9"/>
    </row>
    <row r="4" spans="1:9" ht="29.25" customHeight="1" thickTop="1" thickBot="1" x14ac:dyDescent="0.35">
      <c r="A4" s="2">
        <v>2016</v>
      </c>
      <c r="B4" s="10" t="s">
        <v>5</v>
      </c>
      <c r="C4" s="11"/>
      <c r="D4" s="12">
        <v>303</v>
      </c>
      <c r="E4" s="13"/>
      <c r="F4" s="14">
        <v>215</v>
      </c>
      <c r="G4" s="13"/>
      <c r="H4" s="15">
        <v>518</v>
      </c>
      <c r="I4" s="16"/>
    </row>
    <row r="5" spans="1:9" ht="29.25" customHeight="1" thickTop="1" thickBot="1" x14ac:dyDescent="0.35">
      <c r="A5" s="17">
        <v>2017</v>
      </c>
      <c r="B5" s="18" t="s">
        <v>5</v>
      </c>
      <c r="C5" s="19"/>
      <c r="D5" s="20">
        <v>306</v>
      </c>
      <c r="E5" s="21"/>
      <c r="F5" s="20">
        <f>H5-D5</f>
        <v>225.94000000000005</v>
      </c>
      <c r="G5" s="21"/>
      <c r="H5" s="22">
        <v>531.94000000000005</v>
      </c>
      <c r="I5" s="23"/>
    </row>
    <row r="6" spans="1:9" ht="15" thickTop="1" x14ac:dyDescent="0.3"/>
  </sheetData>
  <mergeCells count="4">
    <mergeCell ref="A2:C2"/>
    <mergeCell ref="D2:E2"/>
    <mergeCell ref="F2:G2"/>
    <mergeCell ref="H2:I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opLeftCell="A7" workbookViewId="0">
      <selection activeCell="A2" sqref="A2:I11"/>
    </sheetView>
  </sheetViews>
  <sheetFormatPr baseColWidth="10" defaultRowHeight="14.4" x14ac:dyDescent="0.3"/>
  <cols>
    <col min="5" max="5" width="16.109375" customWidth="1"/>
    <col min="6" max="6" width="13.5546875" customWidth="1"/>
    <col min="7" max="7" width="17.109375" customWidth="1"/>
    <col min="8" max="8" width="16.6640625" customWidth="1"/>
    <col min="9" max="9" width="17.109375" customWidth="1"/>
  </cols>
  <sheetData>
    <row r="1" spans="1:9" x14ac:dyDescent="0.3">
      <c r="A1" s="65" t="s">
        <v>49</v>
      </c>
      <c r="B1" s="65"/>
      <c r="C1" s="65"/>
      <c r="D1" s="65"/>
      <c r="E1" s="65"/>
      <c r="F1" s="65"/>
      <c r="G1" s="65"/>
      <c r="H1" s="65"/>
      <c r="I1" s="65"/>
    </row>
    <row r="2" spans="1:9" ht="15.75" customHeight="1" x14ac:dyDescent="0.3">
      <c r="A2" s="83" t="s">
        <v>6</v>
      </c>
      <c r="B2" s="84"/>
      <c r="C2" s="85"/>
      <c r="D2" s="75" t="s">
        <v>32</v>
      </c>
      <c r="E2" s="75" t="s">
        <v>33</v>
      </c>
      <c r="F2" s="75" t="s">
        <v>34</v>
      </c>
      <c r="G2" s="75" t="s">
        <v>35</v>
      </c>
      <c r="H2" s="75" t="s">
        <v>30</v>
      </c>
      <c r="I2" s="75" t="s">
        <v>31</v>
      </c>
    </row>
    <row r="3" spans="1:9" ht="47.25" customHeight="1" thickBot="1" x14ac:dyDescent="0.35">
      <c r="A3" s="86"/>
      <c r="B3" s="87"/>
      <c r="C3" s="88"/>
      <c r="D3" s="76"/>
      <c r="E3" s="76"/>
      <c r="F3" s="76"/>
      <c r="G3" s="76"/>
      <c r="H3" s="76"/>
      <c r="I3" s="76"/>
    </row>
    <row r="4" spans="1:9" ht="15.6" thickTop="1" thickBot="1" x14ac:dyDescent="0.35">
      <c r="A4" s="80" t="s">
        <v>10</v>
      </c>
      <c r="B4" s="81"/>
      <c r="C4" s="82"/>
      <c r="D4" s="24">
        <v>28.75</v>
      </c>
      <c r="E4" s="24">
        <v>29</v>
      </c>
      <c r="F4" s="24">
        <v>28.75</v>
      </c>
      <c r="G4" s="24">
        <v>29</v>
      </c>
      <c r="H4" s="24">
        <v>31</v>
      </c>
      <c r="I4" s="24">
        <v>31</v>
      </c>
    </row>
    <row r="5" spans="1:9" ht="15.6" thickTop="1" thickBot="1" x14ac:dyDescent="0.35">
      <c r="A5" s="80" t="s">
        <v>11</v>
      </c>
      <c r="B5" s="81"/>
      <c r="C5" s="82"/>
      <c r="D5" s="24">
        <v>55.75</v>
      </c>
      <c r="E5" s="24">
        <v>56</v>
      </c>
      <c r="F5" s="24">
        <v>57.75</v>
      </c>
      <c r="G5" s="24">
        <v>58</v>
      </c>
      <c r="H5" s="24">
        <v>56</v>
      </c>
      <c r="I5" s="24">
        <v>56</v>
      </c>
    </row>
    <row r="6" spans="1:9" ht="15.6" thickTop="1" thickBot="1" x14ac:dyDescent="0.35">
      <c r="A6" s="80" t="s">
        <v>12</v>
      </c>
      <c r="B6" s="81"/>
      <c r="C6" s="82"/>
      <c r="D6" s="24">
        <v>13</v>
      </c>
      <c r="E6" s="24">
        <v>15</v>
      </c>
      <c r="F6" s="24">
        <v>14</v>
      </c>
      <c r="G6" s="24">
        <v>16</v>
      </c>
      <c r="H6" s="24">
        <v>13</v>
      </c>
      <c r="I6" s="24">
        <v>15</v>
      </c>
    </row>
    <row r="7" spans="1:9" ht="15.6" thickTop="1" thickBot="1" x14ac:dyDescent="0.35">
      <c r="A7" s="80" t="s">
        <v>13</v>
      </c>
      <c r="B7" s="81"/>
      <c r="C7" s="82"/>
      <c r="D7" s="24">
        <v>3.5</v>
      </c>
      <c r="E7" s="24">
        <v>5</v>
      </c>
      <c r="F7" s="24">
        <v>0</v>
      </c>
      <c r="G7" s="24">
        <v>0</v>
      </c>
      <c r="H7" s="24">
        <v>2.5</v>
      </c>
      <c r="I7" s="24">
        <v>5</v>
      </c>
    </row>
    <row r="8" spans="1:9" ht="15.6" thickTop="1" thickBot="1" x14ac:dyDescent="0.35">
      <c r="A8" s="80" t="s">
        <v>14</v>
      </c>
      <c r="B8" s="81"/>
      <c r="C8" s="82"/>
      <c r="D8" s="24">
        <v>1</v>
      </c>
      <c r="E8" s="24">
        <v>2</v>
      </c>
      <c r="F8" s="24">
        <v>1</v>
      </c>
      <c r="G8" s="24">
        <v>2</v>
      </c>
      <c r="H8" s="24">
        <v>1</v>
      </c>
      <c r="I8" s="24">
        <v>2</v>
      </c>
    </row>
    <row r="9" spans="1:9" ht="15.6" thickTop="1" thickBot="1" x14ac:dyDescent="0.35">
      <c r="A9" s="80" t="s">
        <v>15</v>
      </c>
      <c r="B9" s="81"/>
      <c r="C9" s="82"/>
      <c r="D9" s="24">
        <v>30.5</v>
      </c>
      <c r="E9" s="24">
        <v>31</v>
      </c>
      <c r="F9" s="24">
        <v>30.5</v>
      </c>
      <c r="G9" s="24">
        <v>31</v>
      </c>
      <c r="H9" s="24">
        <v>32.5</v>
      </c>
      <c r="I9" s="24">
        <v>33</v>
      </c>
    </row>
    <row r="10" spans="1:9" ht="15.6" thickTop="1" thickBot="1" x14ac:dyDescent="0.35">
      <c r="A10" s="80" t="s">
        <v>16</v>
      </c>
      <c r="B10" s="81"/>
      <c r="C10" s="82"/>
      <c r="D10" s="24">
        <v>18.399999999999999</v>
      </c>
      <c r="E10" s="24">
        <v>19</v>
      </c>
      <c r="F10" s="24">
        <v>20.399999999999999</v>
      </c>
      <c r="G10" s="24">
        <v>21</v>
      </c>
      <c r="H10" s="24">
        <v>19.3</v>
      </c>
      <c r="I10" s="24">
        <v>20</v>
      </c>
    </row>
    <row r="11" spans="1:9" ht="30.75" customHeight="1" x14ac:dyDescent="0.3">
      <c r="A11" s="69" t="s">
        <v>17</v>
      </c>
      <c r="B11" s="70"/>
      <c r="C11" s="71"/>
      <c r="D11" s="36">
        <f>SUM(D4:D10)</f>
        <v>150.9</v>
      </c>
      <c r="E11" s="36">
        <f>SUM(E4:E10)</f>
        <v>157</v>
      </c>
      <c r="F11" s="36">
        <f>SUM(F4:F10)</f>
        <v>152.4</v>
      </c>
      <c r="G11" s="39">
        <v>157</v>
      </c>
      <c r="H11" s="36">
        <v>155.30000000000001</v>
      </c>
      <c r="I11" s="39">
        <v>162</v>
      </c>
    </row>
    <row r="12" spans="1:9" x14ac:dyDescent="0.3">
      <c r="A12" s="40"/>
      <c r="B12" s="40"/>
      <c r="C12" s="40"/>
      <c r="D12" s="41"/>
      <c r="E12" s="41"/>
      <c r="F12" s="41"/>
      <c r="G12" s="41"/>
      <c r="H12" s="41"/>
      <c r="I12" s="41"/>
    </row>
    <row r="13" spans="1:9" ht="15" thickBot="1" x14ac:dyDescent="0.35">
      <c r="A13" s="77" t="s">
        <v>18</v>
      </c>
      <c r="B13" s="78"/>
      <c r="C13" s="79"/>
      <c r="D13" s="42">
        <v>68.599999999999994</v>
      </c>
      <c r="E13" s="42">
        <v>71</v>
      </c>
      <c r="F13" s="42">
        <v>68</v>
      </c>
      <c r="G13" s="42">
        <v>70</v>
      </c>
      <c r="H13" s="42">
        <v>62.7</v>
      </c>
      <c r="I13" s="42">
        <v>64</v>
      </c>
    </row>
    <row r="14" spans="1:9" ht="15.6" thickTop="1" thickBot="1" x14ac:dyDescent="0.35">
      <c r="A14" s="66" t="s">
        <v>19</v>
      </c>
      <c r="B14" s="67"/>
      <c r="C14" s="68"/>
      <c r="D14" s="43">
        <v>97.8</v>
      </c>
      <c r="E14" s="43">
        <v>101</v>
      </c>
      <c r="F14" s="43">
        <v>107.39999999999999</v>
      </c>
      <c r="G14" s="43">
        <v>109</v>
      </c>
      <c r="H14" s="43">
        <v>116.8</v>
      </c>
      <c r="I14" s="43">
        <v>118</v>
      </c>
    </row>
    <row r="15" spans="1:9" ht="15.6" thickTop="1" thickBot="1" x14ac:dyDescent="0.35">
      <c r="A15" s="66" t="s">
        <v>20</v>
      </c>
      <c r="B15" s="67"/>
      <c r="C15" s="68"/>
      <c r="D15" s="43" t="s">
        <v>36</v>
      </c>
      <c r="E15" s="43" t="s">
        <v>36</v>
      </c>
      <c r="F15" s="43">
        <v>2.2000000000000002</v>
      </c>
      <c r="G15" s="43">
        <v>3</v>
      </c>
      <c r="H15" s="43">
        <v>3</v>
      </c>
      <c r="I15" s="43">
        <v>3</v>
      </c>
    </row>
    <row r="16" spans="1:9" ht="15.6" thickTop="1" thickBot="1" x14ac:dyDescent="0.35">
      <c r="A16" s="66" t="s">
        <v>21</v>
      </c>
      <c r="B16" s="67"/>
      <c r="C16" s="68"/>
      <c r="D16" s="43">
        <v>11</v>
      </c>
      <c r="E16" s="43">
        <v>11</v>
      </c>
      <c r="F16" s="43">
        <v>11</v>
      </c>
      <c r="G16" s="43">
        <v>11</v>
      </c>
      <c r="H16" s="43">
        <v>10.8</v>
      </c>
      <c r="I16" s="43">
        <v>11</v>
      </c>
    </row>
    <row r="17" spans="1:9" ht="15.6" thickTop="1" thickBot="1" x14ac:dyDescent="0.35">
      <c r="A17" s="66" t="s">
        <v>22</v>
      </c>
      <c r="B17" s="67"/>
      <c r="C17" s="68"/>
      <c r="D17" s="43">
        <v>4</v>
      </c>
      <c r="E17" s="43">
        <v>4</v>
      </c>
      <c r="F17" s="43">
        <v>5</v>
      </c>
      <c r="G17" s="43">
        <v>5</v>
      </c>
      <c r="H17" s="43">
        <v>5</v>
      </c>
      <c r="I17" s="43">
        <v>5</v>
      </c>
    </row>
    <row r="18" spans="1:9" ht="34.5" customHeight="1" x14ac:dyDescent="0.3">
      <c r="A18" s="69" t="s">
        <v>23</v>
      </c>
      <c r="B18" s="70"/>
      <c r="C18" s="71"/>
      <c r="D18" s="44">
        <f>SUM(D13:D17)</f>
        <v>181.39999999999998</v>
      </c>
      <c r="E18" s="45">
        <f>SUM(E13:E17)</f>
        <v>187</v>
      </c>
      <c r="F18" s="44">
        <f>SUM(F13:F17)</f>
        <v>193.59999999999997</v>
      </c>
      <c r="G18" s="45">
        <v>198</v>
      </c>
      <c r="H18" s="44">
        <v>198.3</v>
      </c>
      <c r="I18" s="45">
        <v>201</v>
      </c>
    </row>
    <row r="19" spans="1:9" x14ac:dyDescent="0.3">
      <c r="A19" s="40"/>
      <c r="B19" s="40"/>
      <c r="C19" s="40"/>
      <c r="D19" s="41"/>
      <c r="E19" s="41"/>
      <c r="F19" s="41"/>
      <c r="G19" s="41"/>
      <c r="H19" s="41"/>
      <c r="I19" s="41"/>
    </row>
    <row r="20" spans="1:9" ht="19.5" customHeight="1" thickBot="1" x14ac:dyDescent="0.35">
      <c r="A20" s="77" t="s">
        <v>24</v>
      </c>
      <c r="B20" s="78"/>
      <c r="C20" s="79"/>
      <c r="D20" s="42">
        <v>11</v>
      </c>
      <c r="E20" s="42">
        <v>11</v>
      </c>
      <c r="F20" s="42">
        <v>13</v>
      </c>
      <c r="G20" s="42">
        <v>13</v>
      </c>
      <c r="H20" s="42">
        <v>7.5</v>
      </c>
      <c r="I20" s="42">
        <v>8</v>
      </c>
    </row>
    <row r="21" spans="1:9" ht="25.5" customHeight="1" thickTop="1" thickBot="1" x14ac:dyDescent="0.35">
      <c r="A21" s="66" t="s">
        <v>25</v>
      </c>
      <c r="B21" s="67"/>
      <c r="C21" s="68"/>
      <c r="D21" s="43">
        <v>21</v>
      </c>
      <c r="E21" s="43">
        <v>22</v>
      </c>
      <c r="F21" s="43">
        <v>23</v>
      </c>
      <c r="G21" s="43">
        <v>24</v>
      </c>
      <c r="H21" s="43">
        <v>20.9</v>
      </c>
      <c r="I21" s="43">
        <v>23</v>
      </c>
    </row>
    <row r="22" spans="1:9" ht="20.25" customHeight="1" thickTop="1" thickBot="1" x14ac:dyDescent="0.35">
      <c r="A22" s="66" t="s">
        <v>26</v>
      </c>
      <c r="B22" s="67"/>
      <c r="C22" s="68"/>
      <c r="D22" s="43">
        <v>57</v>
      </c>
      <c r="E22" s="43">
        <v>57</v>
      </c>
      <c r="F22" s="43">
        <v>61</v>
      </c>
      <c r="G22" s="43">
        <v>61</v>
      </c>
      <c r="H22" s="43">
        <v>59</v>
      </c>
      <c r="I22" s="43">
        <v>59</v>
      </c>
    </row>
    <row r="23" spans="1:9" ht="32.25" customHeight="1" x14ac:dyDescent="0.3">
      <c r="A23" s="69" t="s">
        <v>27</v>
      </c>
      <c r="B23" s="70"/>
      <c r="C23" s="71"/>
      <c r="D23" s="45">
        <f>SUM(D20:D22)</f>
        <v>89</v>
      </c>
      <c r="E23" s="45">
        <f t="shared" ref="E23:F23" si="0">SUM(E20:E22)</f>
        <v>90</v>
      </c>
      <c r="F23" s="45">
        <f t="shared" si="0"/>
        <v>97</v>
      </c>
      <c r="G23" s="45">
        <v>98</v>
      </c>
      <c r="H23" s="45">
        <v>87.4</v>
      </c>
      <c r="I23" s="45">
        <v>90</v>
      </c>
    </row>
    <row r="24" spans="1:9" x14ac:dyDescent="0.3">
      <c r="A24" s="40"/>
      <c r="B24" s="46" t="s">
        <v>28</v>
      </c>
      <c r="C24" s="40"/>
      <c r="D24" s="41"/>
      <c r="E24" s="41"/>
      <c r="F24" s="41"/>
      <c r="G24" s="41"/>
      <c r="H24" s="41"/>
      <c r="I24" s="41"/>
    </row>
    <row r="25" spans="1:9" x14ac:dyDescent="0.3">
      <c r="A25" s="72" t="s">
        <v>29</v>
      </c>
      <c r="B25" s="73"/>
      <c r="C25" s="74"/>
      <c r="D25" s="47">
        <v>421.3</v>
      </c>
      <c r="E25" s="48">
        <v>434</v>
      </c>
      <c r="F25" s="47">
        <v>443</v>
      </c>
      <c r="G25" s="48">
        <v>453</v>
      </c>
      <c r="H25" s="47">
        <v>441.00000000000006</v>
      </c>
      <c r="I25" s="48">
        <v>453</v>
      </c>
    </row>
  </sheetData>
  <mergeCells count="27">
    <mergeCell ref="I2:I3"/>
    <mergeCell ref="A2:C3"/>
    <mergeCell ref="H2:H3"/>
    <mergeCell ref="E2:E3"/>
    <mergeCell ref="F2:F3"/>
    <mergeCell ref="G2:G3"/>
    <mergeCell ref="A14:C14"/>
    <mergeCell ref="A4:C4"/>
    <mergeCell ref="A5:C5"/>
    <mergeCell ref="A6:C6"/>
    <mergeCell ref="A7:C7"/>
    <mergeCell ref="A1:I1"/>
    <mergeCell ref="A22:C22"/>
    <mergeCell ref="A23:C23"/>
    <mergeCell ref="A25:C25"/>
    <mergeCell ref="D2:D3"/>
    <mergeCell ref="A15:C15"/>
    <mergeCell ref="A16:C16"/>
    <mergeCell ref="A17:C17"/>
    <mergeCell ref="A18:C18"/>
    <mergeCell ref="A20:C20"/>
    <mergeCell ref="A21:C21"/>
    <mergeCell ref="A8:C8"/>
    <mergeCell ref="A9:C9"/>
    <mergeCell ref="A10:C10"/>
    <mergeCell ref="A11:C11"/>
    <mergeCell ref="A13:C1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8"/>
  <sheetViews>
    <sheetView workbookViewId="0">
      <selection activeCell="I18" sqref="I18"/>
    </sheetView>
  </sheetViews>
  <sheetFormatPr baseColWidth="10" defaultRowHeight="14.4" x14ac:dyDescent="0.3"/>
  <sheetData>
    <row r="2" spans="1:15" ht="15" customHeight="1" x14ac:dyDescent="0.3">
      <c r="A2" s="83" t="s">
        <v>6</v>
      </c>
      <c r="B2" s="84"/>
      <c r="C2" s="85"/>
      <c r="D2" s="75" t="s">
        <v>32</v>
      </c>
      <c r="E2" s="90" t="s">
        <v>7</v>
      </c>
      <c r="F2" s="92" t="s">
        <v>8</v>
      </c>
      <c r="G2" s="90" t="s">
        <v>9</v>
      </c>
      <c r="H2" s="75" t="s">
        <v>34</v>
      </c>
      <c r="I2" s="90" t="s">
        <v>7</v>
      </c>
      <c r="J2" s="92" t="s">
        <v>8</v>
      </c>
      <c r="K2" s="90" t="s">
        <v>9</v>
      </c>
      <c r="L2" s="75" t="s">
        <v>30</v>
      </c>
      <c r="M2" s="90" t="s">
        <v>7</v>
      </c>
      <c r="N2" s="92" t="s">
        <v>8</v>
      </c>
      <c r="O2" s="90" t="s">
        <v>9</v>
      </c>
    </row>
    <row r="3" spans="1:15" ht="24.75" customHeight="1" thickBot="1" x14ac:dyDescent="0.35">
      <c r="A3" s="86"/>
      <c r="B3" s="87"/>
      <c r="C3" s="88"/>
      <c r="D3" s="76"/>
      <c r="E3" s="91"/>
      <c r="F3" s="93"/>
      <c r="G3" s="94"/>
      <c r="H3" s="76"/>
      <c r="I3" s="91"/>
      <c r="J3" s="93"/>
      <c r="K3" s="94"/>
      <c r="L3" s="76"/>
      <c r="M3" s="91"/>
      <c r="N3" s="93"/>
      <c r="O3" s="94"/>
    </row>
    <row r="4" spans="1:15" ht="19.5" customHeight="1" thickTop="1" thickBot="1" x14ac:dyDescent="0.35">
      <c r="A4" s="80" t="s">
        <v>10</v>
      </c>
      <c r="B4" s="81"/>
      <c r="C4" s="82"/>
      <c r="D4" s="24">
        <v>28.75</v>
      </c>
      <c r="E4" s="25">
        <v>28.75</v>
      </c>
      <c r="F4" s="26"/>
      <c r="G4" s="27"/>
      <c r="H4" s="24">
        <f>SUM(I4:K4)</f>
        <v>28.75</v>
      </c>
      <c r="I4" s="25">
        <v>28.75</v>
      </c>
      <c r="J4" s="26"/>
      <c r="K4" s="27"/>
      <c r="L4" s="24">
        <f>SUM(M4:O4)</f>
        <v>31</v>
      </c>
      <c r="M4" s="25">
        <v>31</v>
      </c>
      <c r="N4" s="26"/>
      <c r="O4" s="27"/>
    </row>
    <row r="5" spans="1:15" ht="19.5" customHeight="1" thickTop="1" thickBot="1" x14ac:dyDescent="0.35">
      <c r="A5" s="80" t="s">
        <v>11</v>
      </c>
      <c r="B5" s="81"/>
      <c r="C5" s="82"/>
      <c r="D5" s="24">
        <v>55.75</v>
      </c>
      <c r="E5" s="28">
        <v>55.75</v>
      </c>
      <c r="F5" s="26"/>
      <c r="G5" s="27"/>
      <c r="H5" s="24">
        <f t="shared" ref="H5:H10" si="0">SUM(I5:K5)</f>
        <v>57.75</v>
      </c>
      <c r="I5" s="28">
        <v>57.75</v>
      </c>
      <c r="J5" s="26"/>
      <c r="K5" s="27"/>
      <c r="L5" s="24">
        <f t="shared" ref="L5:L10" si="1">SUM(M5:O5)</f>
        <v>56</v>
      </c>
      <c r="M5" s="28">
        <v>56</v>
      </c>
      <c r="N5" s="26"/>
      <c r="O5" s="27"/>
    </row>
    <row r="6" spans="1:15" ht="19.5" customHeight="1" thickTop="1" thickBot="1" x14ac:dyDescent="0.35">
      <c r="A6" s="80" t="s">
        <v>12</v>
      </c>
      <c r="B6" s="81"/>
      <c r="C6" s="82"/>
      <c r="D6" s="24">
        <v>13</v>
      </c>
      <c r="E6" s="25">
        <v>13</v>
      </c>
      <c r="F6" s="26"/>
      <c r="G6" s="27"/>
      <c r="H6" s="24">
        <f t="shared" si="0"/>
        <v>14</v>
      </c>
      <c r="I6" s="25">
        <v>14</v>
      </c>
      <c r="J6" s="26"/>
      <c r="K6" s="27"/>
      <c r="L6" s="24">
        <f t="shared" si="1"/>
        <v>13</v>
      </c>
      <c r="M6" s="25">
        <v>13</v>
      </c>
      <c r="N6" s="26"/>
      <c r="O6" s="27"/>
    </row>
    <row r="7" spans="1:15" ht="19.5" customHeight="1" thickTop="1" thickBot="1" x14ac:dyDescent="0.35">
      <c r="A7" s="80" t="s">
        <v>13</v>
      </c>
      <c r="B7" s="81"/>
      <c r="C7" s="82"/>
      <c r="D7" s="24">
        <v>3.5</v>
      </c>
      <c r="E7" s="29"/>
      <c r="F7" s="25">
        <v>3.5</v>
      </c>
      <c r="G7" s="30"/>
      <c r="H7" s="24">
        <f t="shared" si="0"/>
        <v>0</v>
      </c>
      <c r="I7" s="29"/>
      <c r="J7" s="25">
        <v>0</v>
      </c>
      <c r="K7" s="30"/>
      <c r="L7" s="24">
        <f t="shared" si="1"/>
        <v>2.5</v>
      </c>
      <c r="M7" s="29"/>
      <c r="N7" s="25">
        <v>2.5</v>
      </c>
      <c r="O7" s="30"/>
    </row>
    <row r="8" spans="1:15" ht="19.5" customHeight="1" thickTop="1" thickBot="1" x14ac:dyDescent="0.35">
      <c r="A8" s="80" t="s">
        <v>14</v>
      </c>
      <c r="B8" s="81"/>
      <c r="C8" s="82"/>
      <c r="D8" s="24">
        <v>1</v>
      </c>
      <c r="E8" s="29"/>
      <c r="F8" s="28">
        <v>1</v>
      </c>
      <c r="G8" s="30"/>
      <c r="H8" s="24">
        <f t="shared" si="0"/>
        <v>1</v>
      </c>
      <c r="I8" s="29"/>
      <c r="J8" s="28">
        <v>1</v>
      </c>
      <c r="K8" s="30"/>
      <c r="L8" s="24">
        <f t="shared" si="1"/>
        <v>1</v>
      </c>
      <c r="M8" s="29"/>
      <c r="N8" s="28">
        <v>1</v>
      </c>
      <c r="O8" s="30"/>
    </row>
    <row r="9" spans="1:15" ht="19.5" customHeight="1" thickTop="1" thickBot="1" x14ac:dyDescent="0.35">
      <c r="A9" s="80" t="s">
        <v>15</v>
      </c>
      <c r="B9" s="81"/>
      <c r="C9" s="82"/>
      <c r="D9" s="24">
        <v>30.5</v>
      </c>
      <c r="E9" s="29"/>
      <c r="F9" s="31">
        <v>12</v>
      </c>
      <c r="G9" s="32">
        <v>18.5</v>
      </c>
      <c r="H9" s="24">
        <f t="shared" si="0"/>
        <v>30.5</v>
      </c>
      <c r="I9" s="29"/>
      <c r="J9" s="31">
        <v>12</v>
      </c>
      <c r="K9" s="32">
        <v>18.5</v>
      </c>
      <c r="L9" s="24">
        <f t="shared" si="1"/>
        <v>32.5</v>
      </c>
      <c r="M9" s="29"/>
      <c r="N9" s="31">
        <v>13</v>
      </c>
      <c r="O9" s="32">
        <v>19.5</v>
      </c>
    </row>
    <row r="10" spans="1:15" ht="19.5" customHeight="1" thickTop="1" thickBot="1" x14ac:dyDescent="0.35">
      <c r="A10" s="80" t="s">
        <v>16</v>
      </c>
      <c r="B10" s="81"/>
      <c r="C10" s="82"/>
      <c r="D10" s="24">
        <v>18.399999999999999</v>
      </c>
      <c r="E10" s="33"/>
      <c r="F10" s="34">
        <v>4.5</v>
      </c>
      <c r="G10" s="35">
        <v>13.9</v>
      </c>
      <c r="H10" s="24">
        <f t="shared" si="0"/>
        <v>20.399999999999999</v>
      </c>
      <c r="I10" s="33"/>
      <c r="J10" s="34">
        <v>3.5</v>
      </c>
      <c r="K10" s="35">
        <v>16.899999999999999</v>
      </c>
      <c r="L10" s="24">
        <f t="shared" si="1"/>
        <v>19.3</v>
      </c>
      <c r="M10" s="33"/>
      <c r="N10" s="34">
        <v>2.5</v>
      </c>
      <c r="O10" s="35">
        <v>16.8</v>
      </c>
    </row>
    <row r="11" spans="1:15" ht="40.5" customHeight="1" x14ac:dyDescent="0.3">
      <c r="A11" s="69" t="s">
        <v>17</v>
      </c>
      <c r="B11" s="70"/>
      <c r="C11" s="71"/>
      <c r="D11" s="36">
        <f>SUM(D4:D10)</f>
        <v>150.9</v>
      </c>
      <c r="E11" s="36">
        <f t="shared" ref="E11:G11" si="2">SUM(E4:E10)</f>
        <v>97.5</v>
      </c>
      <c r="F11" s="36">
        <f t="shared" si="2"/>
        <v>21</v>
      </c>
      <c r="G11" s="36">
        <f t="shared" si="2"/>
        <v>32.4</v>
      </c>
      <c r="H11" s="36">
        <f t="shared" ref="H11:K11" si="3">SUM(H4:H10)</f>
        <v>152.4</v>
      </c>
      <c r="I11" s="37">
        <f t="shared" si="3"/>
        <v>100.5</v>
      </c>
      <c r="J11" s="38">
        <f t="shared" si="3"/>
        <v>16.5</v>
      </c>
      <c r="K11" s="38">
        <f t="shared" si="3"/>
        <v>35.4</v>
      </c>
      <c r="L11" s="36">
        <f t="shared" ref="L11:O11" si="4">SUM(L4:L10)</f>
        <v>155.30000000000001</v>
      </c>
      <c r="M11" s="37">
        <f t="shared" si="4"/>
        <v>100</v>
      </c>
      <c r="N11" s="38">
        <f t="shared" si="4"/>
        <v>19</v>
      </c>
      <c r="O11" s="38">
        <f t="shared" si="4"/>
        <v>36.299999999999997</v>
      </c>
    </row>
    <row r="14" spans="1:15" ht="14.4" customHeight="1" x14ac:dyDescent="0.3">
      <c r="D14" s="89" t="s">
        <v>37</v>
      </c>
      <c r="E14" s="89" t="s">
        <v>38</v>
      </c>
    </row>
    <row r="15" spans="1:15" ht="31.5" customHeight="1" thickBot="1" x14ac:dyDescent="0.35">
      <c r="D15" s="89"/>
      <c r="E15" s="89"/>
    </row>
    <row r="16" spans="1:15" ht="15" customHeight="1" thickBot="1" x14ac:dyDescent="0.35">
      <c r="A16" s="80" t="s">
        <v>50</v>
      </c>
      <c r="B16" s="81"/>
      <c r="C16" s="82"/>
      <c r="D16" s="36">
        <v>39651</v>
      </c>
      <c r="E16" s="36">
        <v>41089</v>
      </c>
    </row>
    <row r="17" spans="1:5" ht="15" thickBot="1" x14ac:dyDescent="0.35">
      <c r="A17" s="80" t="s">
        <v>51</v>
      </c>
      <c r="B17" s="81"/>
      <c r="C17" s="82"/>
      <c r="D17" s="36">
        <v>7887</v>
      </c>
      <c r="E17" s="36">
        <v>10017</v>
      </c>
    </row>
    <row r="18" spans="1:5" ht="15" thickBot="1" x14ac:dyDescent="0.35">
      <c r="A18" s="80" t="s">
        <v>52</v>
      </c>
      <c r="B18" s="81"/>
      <c r="C18" s="82"/>
      <c r="D18" s="36">
        <f>SUM(D16:D17)</f>
        <v>47538</v>
      </c>
      <c r="E18" s="36">
        <f>SUM(E16:E17)</f>
        <v>51106</v>
      </c>
    </row>
  </sheetData>
  <mergeCells count="26">
    <mergeCell ref="A16:C16"/>
    <mergeCell ref="A17:C17"/>
    <mergeCell ref="A18:C18"/>
    <mergeCell ref="L2:L3"/>
    <mergeCell ref="M2:M3"/>
    <mergeCell ref="N2:N3"/>
    <mergeCell ref="O2:O3"/>
    <mergeCell ref="A4:C4"/>
    <mergeCell ref="I2:I3"/>
    <mergeCell ref="J2:J3"/>
    <mergeCell ref="K2:K3"/>
    <mergeCell ref="H2:H3"/>
    <mergeCell ref="F2:F3"/>
    <mergeCell ref="G2:G3"/>
    <mergeCell ref="A9:C9"/>
    <mergeCell ref="A10:C10"/>
    <mergeCell ref="A5:C5"/>
    <mergeCell ref="A6:C6"/>
    <mergeCell ref="A7:C7"/>
    <mergeCell ref="A8:C8"/>
    <mergeCell ref="A2:C3"/>
    <mergeCell ref="D14:D15"/>
    <mergeCell ref="E14:E15"/>
    <mergeCell ref="A11:C11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"/>
  <sheetViews>
    <sheetView tabSelected="1" workbookViewId="0">
      <selection activeCell="F14" sqref="F14"/>
    </sheetView>
  </sheetViews>
  <sheetFormatPr baseColWidth="10" defaultRowHeight="14.4" x14ac:dyDescent="0.3"/>
  <cols>
    <col min="4" max="4" width="13.44140625" customWidth="1"/>
    <col min="5" max="5" width="14.6640625" customWidth="1"/>
    <col min="6" max="6" width="14.5546875" customWidth="1"/>
  </cols>
  <sheetData>
    <row r="2" spans="1:6" ht="15" customHeight="1" x14ac:dyDescent="0.3">
      <c r="A2" s="83" t="s">
        <v>6</v>
      </c>
      <c r="B2" s="84"/>
      <c r="C2" s="85"/>
      <c r="D2" s="75" t="s">
        <v>32</v>
      </c>
      <c r="E2" s="75" t="s">
        <v>34</v>
      </c>
      <c r="F2" s="75" t="s">
        <v>30</v>
      </c>
    </row>
    <row r="3" spans="1:6" ht="15" thickBot="1" x14ac:dyDescent="0.35">
      <c r="A3" s="86"/>
      <c r="B3" s="87"/>
      <c r="C3" s="88"/>
      <c r="D3" s="76"/>
      <c r="E3" s="76"/>
      <c r="F3" s="76"/>
    </row>
    <row r="4" spans="1:6" ht="15" thickBot="1" x14ac:dyDescent="0.35">
      <c r="A4" s="77" t="s">
        <v>18</v>
      </c>
      <c r="B4" s="78"/>
      <c r="C4" s="79"/>
      <c r="D4" s="42">
        <v>68.599999999999994</v>
      </c>
      <c r="E4" s="42">
        <v>68</v>
      </c>
      <c r="F4" s="42">
        <v>62.7</v>
      </c>
    </row>
    <row r="5" spans="1:6" ht="15.6" thickTop="1" thickBot="1" x14ac:dyDescent="0.35">
      <c r="A5" s="66" t="s">
        <v>19</v>
      </c>
      <c r="B5" s="67"/>
      <c r="C5" s="68"/>
      <c r="D5" s="43">
        <v>97.8</v>
      </c>
      <c r="E5" s="43">
        <v>107.39999999999999</v>
      </c>
      <c r="F5" s="43">
        <v>116.8</v>
      </c>
    </row>
    <row r="6" spans="1:6" ht="15.6" thickTop="1" thickBot="1" x14ac:dyDescent="0.35">
      <c r="A6" s="66" t="s">
        <v>20</v>
      </c>
      <c r="B6" s="67"/>
      <c r="C6" s="68"/>
      <c r="D6" s="43"/>
      <c r="E6" s="43">
        <v>2.2000000000000002</v>
      </c>
      <c r="F6" s="43">
        <v>3</v>
      </c>
    </row>
    <row r="7" spans="1:6" ht="15.6" thickTop="1" thickBot="1" x14ac:dyDescent="0.35">
      <c r="A7" s="66" t="s">
        <v>21</v>
      </c>
      <c r="B7" s="67"/>
      <c r="C7" s="68"/>
      <c r="D7" s="43">
        <v>11</v>
      </c>
      <c r="E7" s="43">
        <v>11</v>
      </c>
      <c r="F7" s="43">
        <v>10.8</v>
      </c>
    </row>
    <row r="8" spans="1:6" ht="46.5" customHeight="1" x14ac:dyDescent="0.3">
      <c r="A8" s="69" t="s">
        <v>39</v>
      </c>
      <c r="B8" s="70"/>
      <c r="C8" s="71"/>
      <c r="D8" s="44">
        <f t="shared" ref="D8:E8" si="0">SUM(D4:D7)</f>
        <v>177.39999999999998</v>
      </c>
      <c r="E8" s="44">
        <f t="shared" si="0"/>
        <v>188.59999999999997</v>
      </c>
      <c r="F8" s="44">
        <f>SUM(F4:F7)</f>
        <v>193.3</v>
      </c>
    </row>
  </sheetData>
  <mergeCells count="9">
    <mergeCell ref="A8:C8"/>
    <mergeCell ref="A2:C3"/>
    <mergeCell ref="D2:D3"/>
    <mergeCell ref="E2:E3"/>
    <mergeCell ref="F2:F3"/>
    <mergeCell ref="A4:C4"/>
    <mergeCell ref="A5:C5"/>
    <mergeCell ref="A6:C6"/>
    <mergeCell ref="A7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Répartition effectifs en ETPT</vt:lpstr>
      <vt:lpstr>Dotation emplois 2015 2017</vt:lpstr>
      <vt:lpstr>Répartition des eff par emplois</vt:lpstr>
      <vt:lpstr>Tab des Ens et EC 2015 2017</vt:lpstr>
      <vt:lpstr>Biatss par statut et corps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Genevieve Robert</dc:creator>
  <cp:lastModifiedBy>romain watier</cp:lastModifiedBy>
  <dcterms:created xsi:type="dcterms:W3CDTF">2018-03-29T12:40:31Z</dcterms:created>
  <dcterms:modified xsi:type="dcterms:W3CDTF">2018-05-24T09:38:47Z</dcterms:modified>
</cp:coreProperties>
</file>